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№1'!$A$1:$S$29</definedName>
  </definedNames>
  <calcPr calcId="125725"/>
</workbook>
</file>

<file path=xl/calcChain.xml><?xml version="1.0" encoding="utf-8"?>
<calcChain xmlns="http://schemas.openxmlformats.org/spreadsheetml/2006/main">
  <c r="Q10" i="1"/>
  <c r="Q11"/>
  <c r="Q12"/>
  <c r="Q13"/>
  <c r="Q14"/>
  <c r="Q9"/>
  <c r="S10"/>
  <c r="S11" l="1"/>
  <c r="S12"/>
  <c r="S13"/>
  <c r="S14"/>
  <c r="S9"/>
  <c r="S15" l="1"/>
  <c r="S16" s="1"/>
  <c r="T15"/>
  <c r="W15" l="1"/>
  <c r="U15"/>
</calcChain>
</file>

<file path=xl/sharedStrings.xml><?xml version="1.0" encoding="utf-8"?>
<sst xmlns="http://schemas.openxmlformats.org/spreadsheetml/2006/main" count="56" uniqueCount="46">
  <si>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</si>
  <si>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</si>
  <si>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</si>
  <si>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</si>
  <si>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</si>
  <si>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</si>
  <si>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</si>
  <si>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</si>
  <si>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</si>
  <si>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</si>
  <si>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</si>
  <si>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</si>
  <si>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</si>
  <si>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</si>
  <si>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</si>
  <si>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</si>
  <si>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</si>
  <si>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</si>
  <si>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</si>
  <si>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</si>
  <si>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</si>
  <si>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</si>
  <si>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</si>
  <si>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</si>
  <si>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</si>
  <si>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</si>
  <si>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</si>
  <si>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</si>
  <si>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</si>
  <si>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</si>
  <si>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</si>
  <si>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</si>
  <si>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Количество на 2013 год</t>
  </si>
  <si>
    <t>Цена за единицу с НДС, руб.</t>
  </si>
  <si>
    <t>Сумма с НДС, руб.</t>
  </si>
  <si>
    <t>в т.ч НДС 18%:</t>
  </si>
  <si>
    <t xml:space="preserve">Электроды УОНИ 13/55 D3мм </t>
  </si>
  <si>
    <t xml:space="preserve">Электроды УОНИ 13/55 D4мм </t>
  </si>
  <si>
    <t xml:space="preserve">Электроды УОНИ 13/55 D5мм </t>
  </si>
  <si>
    <t xml:space="preserve">Электроды  МР-3 D3мм </t>
  </si>
  <si>
    <t xml:space="preserve">Электроды  МР-3 D4мм </t>
  </si>
  <si>
    <t>Электроды ESAB. OK61.30 E308L-17  Ǿ 4мм</t>
  </si>
  <si>
    <t>ГОСТ 9467-75</t>
  </si>
  <si>
    <t>ГОСТ 9466-75, ТУ 36.23.25-007-90</t>
  </si>
  <si>
    <t>тн</t>
  </si>
  <si>
    <t>2. Условия поставки: доставка до Забайкальский край, г. Чита, п. Рудник Кадала, Дворцовский тракт, 50. ЦБ МТС ОАО «Хиагда».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</si>
</sst>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0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zoomScale="70" zoomScaleNormal="75" zoomScaleSheetLayoutView="70" workbookViewId="0">
      <selection activeCell="J14" sqref="J14:K14"/>
    </sheetView>
  </sheetViews>
  <sheetFormatPr defaultRowHeight="18.75"/>
  <cols>
    <col min="1" max="1" width="8.42578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8.2851562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6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1" t="s">
        <v>19</v>
      </c>
    </row>
    <row r="3" spans="1:23" ht="20.25">
      <c r="A3" s="40" t="s">
        <v>16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3" ht="20.25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23" ht="19.5" customHeight="1">
      <c r="A6" s="48" t="s">
        <v>1</v>
      </c>
      <c r="B6" s="48" t="s">
        <v>17</v>
      </c>
      <c r="C6" s="48" t="s">
        <v>29</v>
      </c>
      <c r="D6" s="41" t="s">
        <v>15</v>
      </c>
      <c r="E6" s="45" t="s">
        <v>14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7"/>
      <c r="Q6" s="42" t="s">
        <v>32</v>
      </c>
      <c r="R6" s="42" t="s">
        <v>33</v>
      </c>
      <c r="S6" s="42" t="s">
        <v>34</v>
      </c>
    </row>
    <row r="7" spans="1:23" ht="18.75" customHeight="1">
      <c r="A7" s="48"/>
      <c r="B7" s="48"/>
      <c r="C7" s="48"/>
      <c r="D7" s="41"/>
      <c r="E7" s="43" t="s">
        <v>25</v>
      </c>
      <c r="F7" s="43"/>
      <c r="G7" s="43"/>
      <c r="H7" s="43" t="s">
        <v>2</v>
      </c>
      <c r="I7" s="43"/>
      <c r="J7" s="43"/>
      <c r="K7" s="43" t="s">
        <v>3</v>
      </c>
      <c r="L7" s="43"/>
      <c r="M7" s="43"/>
      <c r="N7" s="43" t="s">
        <v>10</v>
      </c>
      <c r="O7" s="43"/>
      <c r="P7" s="43"/>
      <c r="Q7" s="42"/>
      <c r="R7" s="42"/>
      <c r="S7" s="42"/>
    </row>
    <row r="8" spans="1:23" ht="32.25" customHeight="1">
      <c r="A8" s="48"/>
      <c r="B8" s="48"/>
      <c r="C8" s="48"/>
      <c r="D8" s="41"/>
      <c r="E8" s="24" t="s">
        <v>26</v>
      </c>
      <c r="F8" s="24" t="s">
        <v>28</v>
      </c>
      <c r="G8" s="24" t="s">
        <v>27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42"/>
      <c r="R8" s="42"/>
      <c r="S8" s="42"/>
    </row>
    <row r="9" spans="1:23" ht="32.25" customHeight="1">
      <c r="A9" s="30">
        <v>1</v>
      </c>
      <c r="B9" s="37" t="s">
        <v>36</v>
      </c>
      <c r="C9" s="33" t="s">
        <v>42</v>
      </c>
      <c r="D9" s="34" t="s">
        <v>44</v>
      </c>
      <c r="E9" s="32"/>
      <c r="F9" s="32"/>
      <c r="G9" s="32"/>
      <c r="H9" s="32"/>
      <c r="I9" s="38"/>
      <c r="J9" s="55">
        <v>0.15</v>
      </c>
      <c r="K9" s="56"/>
      <c r="L9" s="38"/>
      <c r="M9" s="25"/>
      <c r="N9" s="25"/>
      <c r="O9" s="25"/>
      <c r="P9" s="25"/>
      <c r="Q9" s="35">
        <f>J9+M9</f>
        <v>0.15</v>
      </c>
      <c r="R9" s="29">
        <v>95073.33</v>
      </c>
      <c r="S9" s="29">
        <f>Q9*R9</f>
        <v>14260.9995</v>
      </c>
    </row>
    <row r="10" spans="1:23" ht="32.25" customHeight="1">
      <c r="A10" s="30">
        <v>2</v>
      </c>
      <c r="B10" s="37" t="s">
        <v>37</v>
      </c>
      <c r="C10" s="33" t="s">
        <v>42</v>
      </c>
      <c r="D10" s="34" t="s">
        <v>44</v>
      </c>
      <c r="E10" s="32"/>
      <c r="F10" s="32"/>
      <c r="G10" s="32"/>
      <c r="H10" s="32"/>
      <c r="I10" s="38"/>
      <c r="J10" s="55">
        <v>0.15</v>
      </c>
      <c r="K10" s="56"/>
      <c r="L10" s="38"/>
      <c r="M10" s="25"/>
      <c r="N10" s="25"/>
      <c r="O10" s="25"/>
      <c r="P10" s="25"/>
      <c r="Q10" s="35">
        <f t="shared" ref="Q10:Q14" si="0">J10+M10</f>
        <v>0.15</v>
      </c>
      <c r="R10" s="36">
        <v>93623.33</v>
      </c>
      <c r="S10" s="29">
        <f t="shared" ref="S10:S14" si="1">Q10*R10</f>
        <v>14043.4995</v>
      </c>
    </row>
    <row r="11" spans="1:23" ht="32.25" customHeight="1">
      <c r="A11" s="31">
        <v>3</v>
      </c>
      <c r="B11" s="37" t="s">
        <v>38</v>
      </c>
      <c r="C11" s="33" t="s">
        <v>42</v>
      </c>
      <c r="D11" s="34" t="s">
        <v>44</v>
      </c>
      <c r="E11" s="32"/>
      <c r="F11" s="32"/>
      <c r="G11" s="32"/>
      <c r="H11" s="32"/>
      <c r="I11" s="38"/>
      <c r="J11" s="55">
        <v>0.05</v>
      </c>
      <c r="K11" s="56"/>
      <c r="L11" s="38"/>
      <c r="M11" s="25"/>
      <c r="N11" s="25"/>
      <c r="O11" s="25"/>
      <c r="P11" s="25"/>
      <c r="Q11" s="35">
        <f t="shared" si="0"/>
        <v>0.05</v>
      </c>
      <c r="R11" s="36">
        <v>93623.33</v>
      </c>
      <c r="S11" s="29">
        <f t="shared" si="1"/>
        <v>4681.1665000000003</v>
      </c>
    </row>
    <row r="12" spans="1:23" ht="32.25" customHeight="1">
      <c r="A12" s="31">
        <v>4</v>
      </c>
      <c r="B12" s="37" t="s">
        <v>39</v>
      </c>
      <c r="C12" s="33" t="s">
        <v>42</v>
      </c>
      <c r="D12" s="34" t="s">
        <v>44</v>
      </c>
      <c r="E12" s="26"/>
      <c r="F12" s="32"/>
      <c r="G12" s="32"/>
      <c r="H12" s="26"/>
      <c r="I12" s="38"/>
      <c r="J12" s="55">
        <v>0.15</v>
      </c>
      <c r="K12" s="56"/>
      <c r="L12" s="38"/>
      <c r="M12" s="25"/>
      <c r="N12" s="25"/>
      <c r="O12" s="25"/>
      <c r="P12" s="25"/>
      <c r="Q12" s="35">
        <f t="shared" si="0"/>
        <v>0.15</v>
      </c>
      <c r="R12" s="36">
        <v>103876.67</v>
      </c>
      <c r="S12" s="29">
        <f t="shared" si="1"/>
        <v>15581.500499999998</v>
      </c>
    </row>
    <row r="13" spans="1:23" ht="32.25" customHeight="1">
      <c r="A13" s="31">
        <v>5</v>
      </c>
      <c r="B13" s="37" t="s">
        <v>40</v>
      </c>
      <c r="C13" s="33" t="s">
        <v>42</v>
      </c>
      <c r="D13" s="34" t="s">
        <v>44</v>
      </c>
      <c r="E13" s="32"/>
      <c r="F13" s="32"/>
      <c r="G13" s="32"/>
      <c r="H13" s="32"/>
      <c r="I13" s="38"/>
      <c r="J13" s="55">
        <v>0.2</v>
      </c>
      <c r="K13" s="56"/>
      <c r="L13" s="38"/>
      <c r="M13" s="39">
        <v>0.1</v>
      </c>
      <c r="N13" s="25"/>
      <c r="O13" s="25"/>
      <c r="P13" s="25"/>
      <c r="Q13" s="35">
        <f t="shared" si="0"/>
        <v>0.30000000000000004</v>
      </c>
      <c r="R13" s="36">
        <v>100076.67</v>
      </c>
      <c r="S13" s="29">
        <f t="shared" si="1"/>
        <v>30023.001000000004</v>
      </c>
    </row>
    <row r="14" spans="1:23" ht="32.25" customHeight="1">
      <c r="A14" s="31">
        <v>6</v>
      </c>
      <c r="B14" s="37" t="s">
        <v>41</v>
      </c>
      <c r="C14" s="33" t="s">
        <v>43</v>
      </c>
      <c r="D14" s="34" t="s">
        <v>44</v>
      </c>
      <c r="E14" s="32"/>
      <c r="F14" s="32"/>
      <c r="G14" s="32"/>
      <c r="H14" s="32"/>
      <c r="I14" s="38"/>
      <c r="J14" s="55">
        <v>0.05</v>
      </c>
      <c r="K14" s="56"/>
      <c r="L14" s="38"/>
      <c r="M14" s="39">
        <v>0.05</v>
      </c>
      <c r="N14" s="25"/>
      <c r="O14" s="25"/>
      <c r="P14" s="25"/>
      <c r="Q14" s="35">
        <f t="shared" si="0"/>
        <v>0.1</v>
      </c>
      <c r="R14" s="29">
        <v>1346700</v>
      </c>
      <c r="S14" s="29">
        <f t="shared" si="1"/>
        <v>134670</v>
      </c>
    </row>
    <row r="15" spans="1:23">
      <c r="A15" s="49" t="s">
        <v>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20">
        <f>SUM(S9:S14)</f>
        <v>213260.16700000002</v>
      </c>
      <c r="T15" s="7" t="e">
        <f>SUM(#REF!)</f>
        <v>#REF!</v>
      </c>
      <c r="U15" s="7" t="e">
        <f>T15-S15</f>
        <v>#REF!</v>
      </c>
      <c r="W15" s="7" t="e">
        <f>SUM(#REF!)</f>
        <v>#REF!</v>
      </c>
    </row>
    <row r="16" spans="1:23">
      <c r="A16" s="50" t="s">
        <v>35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13">
        <f>S15*18/118</f>
        <v>32531.211915254236</v>
      </c>
    </row>
    <row r="17" spans="1:19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</row>
    <row r="18" spans="1:19">
      <c r="A18" s="51" t="s">
        <v>24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</row>
    <row r="19" spans="1:19">
      <c r="A19" s="8"/>
      <c r="B19" s="8"/>
      <c r="C19" s="5"/>
      <c r="D19" s="4"/>
    </row>
    <row r="20" spans="1:19" ht="24" customHeight="1">
      <c r="A20" s="52" t="s">
        <v>45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1:19">
      <c r="A21" s="54" t="s">
        <v>22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>
      <c r="A22" s="53" t="s">
        <v>30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>
      <c r="A23" s="1"/>
      <c r="B23" s="3"/>
      <c r="C23" s="1"/>
      <c r="D23" s="6"/>
      <c r="F23" s="11"/>
      <c r="G23" s="1"/>
      <c r="I23" s="11"/>
      <c r="J23" s="1"/>
      <c r="L23" s="11"/>
      <c r="M23" s="1"/>
    </row>
    <row r="24" spans="1:19">
      <c r="A24" s="1"/>
      <c r="B24" s="14" t="s">
        <v>20</v>
      </c>
      <c r="C24" s="4"/>
      <c r="D24" s="1"/>
      <c r="F24" s="9"/>
      <c r="G24" s="4"/>
      <c r="I24" s="9"/>
      <c r="J24" s="4"/>
      <c r="L24" s="15" t="s">
        <v>21</v>
      </c>
      <c r="M24" s="4"/>
    </row>
    <row r="25" spans="1:19">
      <c r="A25" s="1"/>
      <c r="B25" s="4"/>
      <c r="C25" s="4"/>
      <c r="D25" s="10"/>
      <c r="F25" s="4"/>
      <c r="G25" s="4"/>
      <c r="I25" s="4"/>
      <c r="J25" s="4"/>
      <c r="L25" s="4"/>
      <c r="M25" s="4"/>
    </row>
    <row r="26" spans="1:19">
      <c r="B26" s="4"/>
      <c r="C26" s="4"/>
      <c r="D26" s="1"/>
      <c r="F26" s="4"/>
      <c r="G26" s="4"/>
      <c r="I26" s="4"/>
      <c r="J26" s="4"/>
      <c r="L26" s="4" t="s">
        <v>18</v>
      </c>
      <c r="M26" s="4"/>
    </row>
    <row r="27" spans="1:19" ht="54.75" customHeight="1">
      <c r="B27" s="4"/>
      <c r="C27" s="4"/>
      <c r="D27" s="4"/>
      <c r="F27" s="4"/>
      <c r="G27" s="4"/>
      <c r="I27" s="4"/>
      <c r="J27" s="4"/>
      <c r="L27" s="4"/>
      <c r="M27" s="4"/>
    </row>
    <row r="28" spans="1:19">
      <c r="B28" s="4" t="s">
        <v>31</v>
      </c>
      <c r="C28" s="4"/>
      <c r="D28" s="1"/>
      <c r="F28" s="5"/>
      <c r="G28" s="4"/>
      <c r="I28" s="5"/>
      <c r="J28" s="4"/>
      <c r="L28" s="5" t="s">
        <v>31</v>
      </c>
      <c r="M28" s="4"/>
    </row>
    <row r="29" spans="1:19">
      <c r="B29" s="16"/>
      <c r="C29" s="17"/>
      <c r="D29" s="18"/>
      <c r="E29"/>
      <c r="F29" s="19"/>
      <c r="G29" s="17"/>
      <c r="H29"/>
      <c r="I29" s="19"/>
      <c r="J29" s="17"/>
      <c r="K29"/>
      <c r="L29" s="19"/>
      <c r="M29" s="17"/>
      <c r="N29"/>
      <c r="O29"/>
      <c r="P29"/>
      <c r="Q29"/>
    </row>
  </sheetData>
  <mergeCells count="26">
    <mergeCell ref="J14:K14"/>
    <mergeCell ref="J9:K9"/>
    <mergeCell ref="J10:K10"/>
    <mergeCell ref="J11:K11"/>
    <mergeCell ref="J12:K12"/>
    <mergeCell ref="J13:K13"/>
    <mergeCell ref="A15:R15"/>
    <mergeCell ref="A16:R16"/>
    <mergeCell ref="A18:S18"/>
    <mergeCell ref="A20:S20"/>
    <mergeCell ref="A22:S22"/>
    <mergeCell ref="A21:S21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2013-05-11T04:39:54Z</dcterms:modified>
</cp:coreProperties>
</file>